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рошева\СЦ электронное\Поставка кабеля и провода спец\Приложение №4 - Обоснование НМЦ, расчет\"/>
    </mc:Choice>
  </mc:AlternateContent>
  <bookViews>
    <workbookView xWindow="14505" yWindow="-15" windowWidth="4695" windowHeight="9750"/>
  </bookViews>
  <sheets>
    <sheet name="Расчет НМЦ лота закупки" sheetId="1" r:id="rId1"/>
    <sheet name="Лист1" sheetId="5" r:id="rId2"/>
  </sheets>
  <definedNames>
    <definedName name="_xlnm._FilterDatabase" localSheetId="0" hidden="1">'Расчет НМЦ лота закупки'!$A$4:$P$11</definedName>
  </definedNames>
  <calcPr calcId="152511"/>
</workbook>
</file>

<file path=xl/calcChain.xml><?xml version="1.0" encoding="utf-8"?>
<calcChain xmlns="http://schemas.openxmlformats.org/spreadsheetml/2006/main">
  <c r="G6" i="1" l="1"/>
  <c r="G7" i="1"/>
  <c r="G8" i="1"/>
  <c r="J6" i="1"/>
  <c r="J7" i="1"/>
  <c r="J8" i="1"/>
  <c r="J5" i="1"/>
  <c r="A7" i="1" l="1"/>
  <c r="A8" i="1" s="1"/>
  <c r="S6" i="1"/>
  <c r="S7" i="1"/>
  <c r="S8" i="1"/>
  <c r="S5" i="1"/>
  <c r="P6" i="1"/>
  <c r="P7" i="1"/>
  <c r="P8" i="1"/>
  <c r="P5" i="1"/>
  <c r="M6" i="1" l="1"/>
  <c r="M7" i="1"/>
  <c r="M8" i="1"/>
  <c r="S9" i="1" l="1"/>
  <c r="P9" i="1"/>
  <c r="P10" i="1" s="1"/>
  <c r="G5" i="1"/>
  <c r="G9" i="1" s="1"/>
  <c r="S10" i="1" l="1"/>
  <c r="S11" i="1"/>
  <c r="G11" i="1"/>
  <c r="G10" i="1"/>
  <c r="M5" i="1"/>
  <c r="J9" i="1"/>
  <c r="J11" i="1" l="1"/>
  <c r="J10" i="1"/>
  <c r="M9" i="1"/>
  <c r="M10" i="1" l="1"/>
  <c r="M11" i="1" s="1"/>
  <c r="P11" i="1"/>
</calcChain>
</file>

<file path=xl/sharedStrings.xml><?xml version="1.0" encoding="utf-8"?>
<sst xmlns="http://schemas.openxmlformats.org/spreadsheetml/2006/main" count="47" uniqueCount="32">
  <si>
    <t>Краткий текст материала</t>
  </si>
  <si>
    <t>ЕИ</t>
  </si>
  <si>
    <t>№</t>
  </si>
  <si>
    <t>ИТОГО с НДС</t>
  </si>
  <si>
    <t xml:space="preserve">Согласовано, </t>
  </si>
  <si>
    <t>Кол-во</t>
  </si>
  <si>
    <t>Цена, руб. без НДС</t>
  </si>
  <si>
    <t>Справочник цен</t>
  </si>
  <si>
    <t>Отчет:</t>
  </si>
  <si>
    <t>Номер материала SAP</t>
  </si>
  <si>
    <t>Сумма, руб. без НДС</t>
  </si>
  <si>
    <t>Итог</t>
  </si>
  <si>
    <t>ИТОГО без НДС</t>
  </si>
  <si>
    <t>1. Стоимость лота/закупки была определена как наименьшая среди представленных ТКП.</t>
  </si>
  <si>
    <t>______________ /Н.Ю. Баркова /</t>
  </si>
  <si>
    <t>Вед.специалист УЛиМТО филиала "Смоленскэнерго" ПАО "Россети Центр"</t>
  </si>
  <si>
    <t>Начальник УЛиМТО филиала  "Смоленскэнерго" ПАО "Россети Центр"</t>
  </si>
  <si>
    <t>______________ /Д.М. Ковалев /</t>
  </si>
  <si>
    <t>2. В стоимость лота/закукпки материалов/оборудования включены доставка до склада Покупателя и погрузочно-разгрузочные работы</t>
  </si>
  <si>
    <t>______________ /А.А. Бордунов/</t>
  </si>
  <si>
    <t>НДС - 22%</t>
  </si>
  <si>
    <t>м</t>
  </si>
  <si>
    <t>Начальник Департамента логистики и МТО</t>
  </si>
  <si>
    <t>ПРОВОД ПКСВ 2Х0,5</t>
  </si>
  <si>
    <t>ШНУР ШТПЛ 4Х0,12</t>
  </si>
  <si>
    <t>КАБЕЛЬ ТЕЛЕФОННЫЙ 5BITES TEL4CG</t>
  </si>
  <si>
    <t>КП №3 от 02.04.2026</t>
  </si>
  <si>
    <t>КАБЕЛЬ РАДИОЧАСТОТНЫЙ 10D-FB PE</t>
  </si>
  <si>
    <t>Расчет начальной максимальной цены лота/закупки (лот 204К)  от 08.04.2026г.                                                                                                                                                             Приложение расчет НМЦ</t>
  </si>
  <si>
    <t>КП №1 от 07.04.2026</t>
  </si>
  <si>
    <t>КП №2 от 06.04.2026</t>
  </si>
  <si>
    <t>За расчетную стоимость лота/закупки принять стоимоть КП №1 от 07.04.2026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</si>
</sst>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4" fontId="3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horizontal="right"/>
    </xf>
    <xf numFmtId="0" fontId="0" fillId="0" borderId="2" xfId="0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Font="1"/>
    <xf numFmtId="0" fontId="9" fillId="2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/>
    <xf numFmtId="2" fontId="12" fillId="0" borderId="2" xfId="0" applyNumberFormat="1" applyFont="1" applyBorder="1"/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wrapText="1"/>
    </xf>
    <xf numFmtId="4" fontId="13" fillId="0" borderId="5" xfId="0" applyNumberFormat="1" applyFont="1" applyFill="1" applyBorder="1" applyAlignment="1">
      <alignment wrapText="1"/>
    </xf>
    <xf numFmtId="4" fontId="11" fillId="0" borderId="5" xfId="0" applyNumberFormat="1" applyFont="1" applyFill="1" applyBorder="1" applyAlignment="1">
      <alignment wrapText="1"/>
    </xf>
    <xf numFmtId="4" fontId="11" fillId="0" borderId="2" xfId="0" applyNumberFormat="1" applyFont="1" applyBorder="1" applyAlignment="1">
      <alignment wrapText="1"/>
    </xf>
    <xf numFmtId="4" fontId="13" fillId="0" borderId="2" xfId="0" applyNumberFormat="1" applyFont="1" applyFill="1" applyBorder="1" applyAlignment="1">
      <alignment wrapText="1"/>
    </xf>
    <xf numFmtId="0" fontId="14" fillId="3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6" xfId="0" applyFont="1" applyBorder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wrapText="1"/>
    </xf>
    <xf numFmtId="4" fontId="13" fillId="0" borderId="7" xfId="0" applyNumberFormat="1" applyFont="1" applyFill="1" applyBorder="1" applyAlignment="1">
      <alignment wrapText="1"/>
    </xf>
    <xf numFmtId="4" fontId="13" fillId="0" borderId="4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horizontal="left"/>
    </xf>
  </cellXfs>
  <cellStyles count="4">
    <cellStyle name="Обычный" xfId="0" builtinId="0"/>
    <cellStyle name="Обычный 12" xfId="1"/>
    <cellStyle name="Обычный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topLeftCell="A2" zoomScale="112" zoomScaleNormal="112" zoomScaleSheetLayoutView="100" workbookViewId="0">
      <selection activeCell="K15" sqref="K15"/>
    </sheetView>
  </sheetViews>
  <sheetFormatPr defaultColWidth="9.140625" defaultRowHeight="15" x14ac:dyDescent="0.25"/>
  <cols>
    <col min="1" max="1" width="3.42578125" style="1" bestFit="1" customWidth="1"/>
    <col min="2" max="2" width="9.28515625" style="1" customWidth="1"/>
    <col min="3" max="3" width="41.5703125" style="4" customWidth="1"/>
    <col min="4" max="4" width="6.7109375" style="1" customWidth="1"/>
    <col min="5" max="5" width="8.5703125" style="1" customWidth="1"/>
    <col min="6" max="6" width="11.85546875" style="2" customWidth="1"/>
    <col min="7" max="7" width="12.42578125" style="2" customWidth="1"/>
    <col min="8" max="8" width="8.5703125" style="1" customWidth="1"/>
    <col min="9" max="9" width="13.5703125" style="1" customWidth="1"/>
    <col min="10" max="10" width="14" style="1" customWidth="1"/>
    <col min="11" max="11" width="7.85546875" style="1" customWidth="1"/>
    <col min="12" max="12" width="11.7109375" style="1" customWidth="1"/>
    <col min="13" max="13" width="14" style="1" customWidth="1"/>
    <col min="14" max="14" width="7.85546875" style="1" customWidth="1"/>
    <col min="15" max="15" width="11" style="8" customWidth="1"/>
    <col min="16" max="16" width="15.28515625" style="8" customWidth="1"/>
    <col min="17" max="17" width="8" style="8" bestFit="1" customWidth="1"/>
    <col min="18" max="18" width="10.7109375" style="8" customWidth="1"/>
    <col min="19" max="19" width="14.5703125" style="8" customWidth="1"/>
    <col min="20" max="16384" width="9.140625" style="1"/>
  </cols>
  <sheetData>
    <row r="1" spans="1:20" ht="15" hidden="1" customHeight="1" x14ac:dyDescent="0.25">
      <c r="S1" s="17"/>
    </row>
    <row r="2" spans="1:20" s="3" customFormat="1" ht="27.75" customHeight="1" x14ac:dyDescent="0.25">
      <c r="A2" s="43" t="s">
        <v>28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20" ht="27.75" customHeight="1" x14ac:dyDescent="0.25">
      <c r="A3" s="47" t="s">
        <v>2</v>
      </c>
      <c r="B3" s="46" t="s">
        <v>9</v>
      </c>
      <c r="C3" s="46" t="s">
        <v>0</v>
      </c>
      <c r="D3" s="46" t="s">
        <v>1</v>
      </c>
      <c r="E3" s="46" t="s">
        <v>11</v>
      </c>
      <c r="F3" s="46"/>
      <c r="G3" s="46"/>
      <c r="H3" s="46" t="s">
        <v>7</v>
      </c>
      <c r="I3" s="46"/>
      <c r="J3" s="46"/>
      <c r="K3" s="46" t="s">
        <v>29</v>
      </c>
      <c r="L3" s="46"/>
      <c r="M3" s="46"/>
      <c r="N3" s="46" t="s">
        <v>30</v>
      </c>
      <c r="O3" s="46"/>
      <c r="P3" s="46"/>
      <c r="Q3" s="46" t="s">
        <v>26</v>
      </c>
      <c r="R3" s="46"/>
      <c r="S3" s="46"/>
    </row>
    <row r="4" spans="1:20" s="3" customFormat="1" ht="64.5" customHeight="1" x14ac:dyDescent="0.25">
      <c r="A4" s="47"/>
      <c r="B4" s="46"/>
      <c r="C4" s="46"/>
      <c r="D4" s="46"/>
      <c r="E4" s="21" t="s">
        <v>5</v>
      </c>
      <c r="F4" s="21" t="s">
        <v>6</v>
      </c>
      <c r="G4" s="21" t="s">
        <v>10</v>
      </c>
      <c r="H4" s="26" t="s">
        <v>5</v>
      </c>
      <c r="I4" s="26" t="s">
        <v>6</v>
      </c>
      <c r="J4" s="26" t="s">
        <v>10</v>
      </c>
      <c r="K4" s="26" t="s">
        <v>5</v>
      </c>
      <c r="L4" s="21" t="s">
        <v>6</v>
      </c>
      <c r="M4" s="21" t="s">
        <v>10</v>
      </c>
      <c r="N4" s="21" t="s">
        <v>5</v>
      </c>
      <c r="O4" s="21" t="s">
        <v>6</v>
      </c>
      <c r="P4" s="21" t="s">
        <v>10</v>
      </c>
      <c r="Q4" s="21" t="s">
        <v>5</v>
      </c>
      <c r="R4" s="21" t="s">
        <v>6</v>
      </c>
      <c r="S4" s="21" t="s">
        <v>10</v>
      </c>
    </row>
    <row r="5" spans="1:20" s="3" customFormat="1" ht="15" customHeight="1" x14ac:dyDescent="0.25">
      <c r="A5" s="28">
        <v>1</v>
      </c>
      <c r="B5" s="18">
        <v>2024469</v>
      </c>
      <c r="C5" s="18" t="s">
        <v>23</v>
      </c>
      <c r="D5" s="29" t="s">
        <v>21</v>
      </c>
      <c r="E5" s="38">
        <v>500</v>
      </c>
      <c r="F5" s="30">
        <v>17</v>
      </c>
      <c r="G5" s="31">
        <f>E5*F5</f>
        <v>8500</v>
      </c>
      <c r="H5" s="38">
        <v>500</v>
      </c>
      <c r="I5" s="18">
        <v>17</v>
      </c>
      <c r="J5" s="32">
        <f>H5*I5</f>
        <v>8500</v>
      </c>
      <c r="K5" s="38">
        <v>500</v>
      </c>
      <c r="L5" s="30">
        <v>17</v>
      </c>
      <c r="M5" s="32">
        <f>K5*L5</f>
        <v>8500</v>
      </c>
      <c r="N5" s="38">
        <v>500</v>
      </c>
      <c r="O5" s="30">
        <v>20</v>
      </c>
      <c r="P5" s="32">
        <f>N5*O5</f>
        <v>10000</v>
      </c>
      <c r="Q5" s="38">
        <v>500</v>
      </c>
      <c r="R5" s="30">
        <v>15.5</v>
      </c>
      <c r="S5" s="32">
        <f>Q5*R5</f>
        <v>7750</v>
      </c>
      <c r="T5" s="27"/>
    </row>
    <row r="6" spans="1:20" s="3" customFormat="1" ht="15" customHeight="1" x14ac:dyDescent="0.25">
      <c r="A6" s="28">
        <v>2</v>
      </c>
      <c r="B6" s="18">
        <v>2260529</v>
      </c>
      <c r="C6" s="18" t="s">
        <v>24</v>
      </c>
      <c r="D6" s="29" t="s">
        <v>21</v>
      </c>
      <c r="E6" s="38">
        <v>100</v>
      </c>
      <c r="F6" s="30">
        <v>22</v>
      </c>
      <c r="G6" s="31">
        <f t="shared" ref="G6:G8" si="0">E6*F6</f>
        <v>2200</v>
      </c>
      <c r="H6" s="38">
        <v>100</v>
      </c>
      <c r="I6" s="18">
        <v>22</v>
      </c>
      <c r="J6" s="32">
        <f t="shared" ref="J6:J8" si="1">H6*I6</f>
        <v>2200</v>
      </c>
      <c r="K6" s="38">
        <v>100</v>
      </c>
      <c r="L6" s="30">
        <v>22</v>
      </c>
      <c r="M6" s="32">
        <f t="shared" ref="M6:M8" si="2">K6*L6</f>
        <v>2200</v>
      </c>
      <c r="N6" s="38">
        <v>100</v>
      </c>
      <c r="O6" s="30">
        <v>25</v>
      </c>
      <c r="P6" s="32">
        <f t="shared" ref="P6:P8" si="3">N6*O6</f>
        <v>2500</v>
      </c>
      <c r="Q6" s="38">
        <v>100</v>
      </c>
      <c r="R6" s="30">
        <v>21.6</v>
      </c>
      <c r="S6" s="32">
        <f t="shared" ref="S6:S8" si="4">Q6*R6</f>
        <v>2160</v>
      </c>
      <c r="T6" s="27"/>
    </row>
    <row r="7" spans="1:20" s="3" customFormat="1" ht="15" customHeight="1" x14ac:dyDescent="0.25">
      <c r="A7" s="28">
        <f>A6+1</f>
        <v>3</v>
      </c>
      <c r="B7" s="18">
        <v>2268942</v>
      </c>
      <c r="C7" s="18" t="s">
        <v>25</v>
      </c>
      <c r="D7" s="29" t="s">
        <v>21</v>
      </c>
      <c r="E7" s="38">
        <v>100</v>
      </c>
      <c r="F7" s="30">
        <v>18</v>
      </c>
      <c r="G7" s="31">
        <f t="shared" si="0"/>
        <v>1800</v>
      </c>
      <c r="H7" s="38">
        <v>100</v>
      </c>
      <c r="I7" s="18">
        <v>18</v>
      </c>
      <c r="J7" s="32">
        <f t="shared" si="1"/>
        <v>1800</v>
      </c>
      <c r="K7" s="38">
        <v>100</v>
      </c>
      <c r="L7" s="30">
        <v>18</v>
      </c>
      <c r="M7" s="32">
        <f t="shared" si="2"/>
        <v>1800</v>
      </c>
      <c r="N7" s="38">
        <v>100</v>
      </c>
      <c r="O7" s="30">
        <v>20.6</v>
      </c>
      <c r="P7" s="32">
        <f t="shared" si="3"/>
        <v>2060</v>
      </c>
      <c r="Q7" s="38">
        <v>100</v>
      </c>
      <c r="R7" s="30">
        <v>49</v>
      </c>
      <c r="S7" s="32">
        <f t="shared" si="4"/>
        <v>4900</v>
      </c>
      <c r="T7" s="27"/>
    </row>
    <row r="8" spans="1:20" s="3" customFormat="1" ht="18.75" customHeight="1" x14ac:dyDescent="0.25">
      <c r="A8" s="28">
        <f t="shared" ref="A8" si="5">A7+1</f>
        <v>4</v>
      </c>
      <c r="B8">
        <v>2308126</v>
      </c>
      <c r="C8" t="s">
        <v>27</v>
      </c>
      <c r="D8" s="29" t="s">
        <v>21</v>
      </c>
      <c r="E8" s="38">
        <v>100</v>
      </c>
      <c r="F8" s="30">
        <v>690</v>
      </c>
      <c r="G8" s="31">
        <f t="shared" si="0"/>
        <v>69000</v>
      </c>
      <c r="H8" s="38">
        <v>100</v>
      </c>
      <c r="I8" s="39">
        <v>690</v>
      </c>
      <c r="J8" s="32">
        <f t="shared" si="1"/>
        <v>69000</v>
      </c>
      <c r="K8" s="38">
        <v>100</v>
      </c>
      <c r="L8" s="30">
        <v>690</v>
      </c>
      <c r="M8" s="32">
        <f t="shared" si="2"/>
        <v>69000</v>
      </c>
      <c r="N8" s="38">
        <v>100</v>
      </c>
      <c r="O8" s="30">
        <v>800</v>
      </c>
      <c r="P8" s="32">
        <f t="shared" si="3"/>
        <v>80000</v>
      </c>
      <c r="Q8" s="38">
        <v>100</v>
      </c>
      <c r="R8" s="30">
        <v>780</v>
      </c>
      <c r="S8" s="32">
        <f t="shared" si="4"/>
        <v>78000</v>
      </c>
      <c r="T8" s="27"/>
    </row>
    <row r="9" spans="1:20" s="5" customFormat="1" ht="14.25" customHeight="1" x14ac:dyDescent="0.25">
      <c r="A9" s="48" t="s">
        <v>12</v>
      </c>
      <c r="B9" s="49"/>
      <c r="C9" s="50"/>
      <c r="D9" s="33"/>
      <c r="E9" s="33"/>
      <c r="F9" s="30"/>
      <c r="G9" s="31">
        <f>SUM(G5:G8)</f>
        <v>81500</v>
      </c>
      <c r="H9" s="34"/>
      <c r="I9" s="34"/>
      <c r="J9" s="35">
        <f>SUM(J5:J8)</f>
        <v>81500</v>
      </c>
      <c r="K9" s="34"/>
      <c r="L9" s="30"/>
      <c r="M9" s="33">
        <f>SUM(M5:M8)</f>
        <v>81500</v>
      </c>
      <c r="N9" s="33"/>
      <c r="O9" s="33"/>
      <c r="P9" s="33">
        <f>SUM(P5:P8)</f>
        <v>94560</v>
      </c>
      <c r="Q9" s="33"/>
      <c r="R9" s="33"/>
      <c r="S9" s="33">
        <f>SUM(S5:S8)</f>
        <v>92810</v>
      </c>
    </row>
    <row r="10" spans="1:20" s="6" customFormat="1" ht="15" customHeight="1" x14ac:dyDescent="0.25">
      <c r="A10" s="48" t="s">
        <v>20</v>
      </c>
      <c r="B10" s="49"/>
      <c r="C10" s="50"/>
      <c r="D10" s="36"/>
      <c r="E10" s="36"/>
      <c r="F10" s="36"/>
      <c r="G10" s="36">
        <f>G9/100*22</f>
        <v>17930</v>
      </c>
      <c r="H10" s="37"/>
      <c r="I10" s="37"/>
      <c r="J10" s="36">
        <f>J9/100*22</f>
        <v>17930</v>
      </c>
      <c r="K10" s="37"/>
      <c r="L10" s="37"/>
      <c r="M10" s="36">
        <f>M9*0.22</f>
        <v>17930</v>
      </c>
      <c r="N10" s="33"/>
      <c r="O10" s="33"/>
      <c r="P10" s="36">
        <f>P9*0.22</f>
        <v>20803.2</v>
      </c>
      <c r="Q10" s="33"/>
      <c r="R10" s="33"/>
      <c r="S10" s="36">
        <f>S9*0.22</f>
        <v>20418.2</v>
      </c>
    </row>
    <row r="11" spans="1:20" s="6" customFormat="1" ht="15" customHeight="1" x14ac:dyDescent="0.25">
      <c r="A11" s="48" t="s">
        <v>3</v>
      </c>
      <c r="B11" s="49"/>
      <c r="C11" s="50"/>
      <c r="D11" s="36"/>
      <c r="E11" s="36"/>
      <c r="F11" s="36"/>
      <c r="G11" s="33">
        <f>G9*1.22</f>
        <v>99430</v>
      </c>
      <c r="H11" s="37"/>
      <c r="I11" s="37"/>
      <c r="J11" s="33">
        <f>J9*1.22</f>
        <v>99430</v>
      </c>
      <c r="K11" s="37"/>
      <c r="L11" s="37"/>
      <c r="M11" s="33">
        <f>M9+M10</f>
        <v>99430</v>
      </c>
      <c r="N11" s="33"/>
      <c r="O11" s="33"/>
      <c r="P11" s="33">
        <f>P9+P10</f>
        <v>115363.2</v>
      </c>
      <c r="Q11" s="33"/>
      <c r="R11" s="33"/>
      <c r="S11" s="33">
        <f>S9*1.22</f>
        <v>113228.2</v>
      </c>
    </row>
    <row r="12" spans="1:20" x14ac:dyDescent="0.25">
      <c r="A12" s="24"/>
      <c r="B12" s="45" t="s">
        <v>8</v>
      </c>
      <c r="C12" s="45"/>
      <c r="D12" s="45"/>
      <c r="E12" s="45"/>
      <c r="F12" s="45"/>
      <c r="G12" s="45"/>
      <c r="H12" s="45"/>
      <c r="I12" s="45"/>
      <c r="J12" s="45"/>
      <c r="K12" s="25"/>
      <c r="L12" s="25"/>
      <c r="M12" s="25"/>
      <c r="N12" s="25"/>
      <c r="O12" s="25"/>
      <c r="P12" s="25"/>
      <c r="Q12" s="25"/>
      <c r="R12" s="25"/>
      <c r="S12" s="25"/>
    </row>
    <row r="13" spans="1:20" x14ac:dyDescent="0.25">
      <c r="B13" s="51" t="s">
        <v>31</v>
      </c>
      <c r="C13" s="51"/>
      <c r="D13" s="51"/>
      <c r="E13" s="51"/>
      <c r="F13" s="51"/>
      <c r="G13" s="51"/>
      <c r="H13" s="51"/>
      <c r="I13" s="51"/>
      <c r="J13" s="20"/>
      <c r="K13" s="8"/>
      <c r="L13" s="8"/>
      <c r="M13" s="8"/>
      <c r="N13" s="8"/>
    </row>
    <row r="14" spans="1:20" ht="15" customHeight="1" x14ac:dyDescent="0.25">
      <c r="B14" s="44" t="s">
        <v>13</v>
      </c>
      <c r="C14" s="44"/>
      <c r="D14" s="44"/>
      <c r="E14" s="44"/>
      <c r="F14" s="44"/>
      <c r="G14" s="44"/>
      <c r="H14" s="44"/>
      <c r="I14" s="44"/>
      <c r="J14" s="44"/>
      <c r="K14" s="8"/>
      <c r="L14" s="8"/>
      <c r="M14" s="8"/>
      <c r="N14" s="8"/>
    </row>
    <row r="15" spans="1:20" ht="15" customHeight="1" x14ac:dyDescent="0.25">
      <c r="B15" s="1" t="s">
        <v>18</v>
      </c>
      <c r="C15" s="1"/>
      <c r="E15" s="13"/>
      <c r="F15" s="13"/>
      <c r="G15" s="1"/>
      <c r="K15" s="8"/>
      <c r="L15" s="8"/>
      <c r="M15" s="8"/>
      <c r="N15" s="8"/>
      <c r="O15" s="3"/>
      <c r="P15" s="3"/>
      <c r="Q15" s="3"/>
      <c r="R15" s="3"/>
      <c r="S15" s="3"/>
    </row>
    <row r="16" spans="1:20" ht="15" customHeight="1" x14ac:dyDescent="0.25">
      <c r="C16" s="1"/>
      <c r="E16" s="13"/>
      <c r="F16" s="13"/>
      <c r="G16" s="1"/>
      <c r="K16" s="8"/>
      <c r="L16" s="8"/>
      <c r="M16" s="8"/>
      <c r="N16" s="8"/>
      <c r="O16" s="3"/>
      <c r="P16" s="3"/>
      <c r="Q16" s="3"/>
      <c r="R16" s="3"/>
      <c r="S16" s="3"/>
    </row>
    <row r="17" spans="1:19" ht="15" customHeight="1" x14ac:dyDescent="0.25">
      <c r="C17" s="1"/>
      <c r="E17" s="13"/>
      <c r="F17" s="13"/>
      <c r="G17" s="1"/>
      <c r="K17" s="8"/>
      <c r="L17" s="8"/>
      <c r="M17" s="8"/>
      <c r="N17" s="8"/>
      <c r="O17" s="3"/>
      <c r="P17" s="3"/>
      <c r="Q17" s="3"/>
      <c r="R17" s="3"/>
      <c r="S17" s="3"/>
    </row>
    <row r="18" spans="1:19" s="7" customFormat="1" x14ac:dyDescent="0.25">
      <c r="A18" s="1"/>
      <c r="B18" s="42" t="s">
        <v>15</v>
      </c>
      <c r="C18" s="42"/>
      <c r="D18" s="42"/>
      <c r="E18" s="42"/>
      <c r="F18" s="42"/>
      <c r="G18" s="42"/>
      <c r="H18" s="1" t="s">
        <v>14</v>
      </c>
      <c r="I18" s="1"/>
      <c r="J18" s="1"/>
      <c r="K18" s="8"/>
      <c r="L18" s="8"/>
      <c r="M18" s="8"/>
      <c r="N18" s="8"/>
      <c r="O18" s="9"/>
      <c r="P18" s="9"/>
      <c r="Q18" s="9"/>
      <c r="R18" s="9"/>
      <c r="S18" s="9"/>
    </row>
    <row r="19" spans="1:19" s="7" customFormat="1" x14ac:dyDescent="0.25">
      <c r="A19" s="1"/>
      <c r="B19" s="22"/>
      <c r="C19" s="23"/>
      <c r="D19" s="22"/>
      <c r="E19" s="22"/>
      <c r="F19" s="22"/>
      <c r="G19" s="22"/>
      <c r="H19" s="1"/>
      <c r="I19" s="1"/>
      <c r="J19" s="1"/>
      <c r="K19" s="8"/>
      <c r="L19" s="8"/>
      <c r="M19" s="8"/>
      <c r="N19" s="8"/>
      <c r="O19" s="9"/>
      <c r="P19" s="9"/>
      <c r="Q19" s="9"/>
      <c r="R19" s="9"/>
      <c r="S19" s="9"/>
    </row>
    <row r="20" spans="1:19" s="7" customFormat="1" x14ac:dyDescent="0.25">
      <c r="A20" s="1"/>
      <c r="B20" s="19"/>
      <c r="C20" s="19"/>
      <c r="D20" s="19"/>
      <c r="E20" s="19"/>
      <c r="F20" s="19"/>
      <c r="G20" s="19"/>
      <c r="H20" s="1"/>
      <c r="I20" s="1"/>
      <c r="J20" s="1"/>
      <c r="K20" s="8"/>
      <c r="L20" s="8"/>
      <c r="M20" s="8"/>
      <c r="N20" s="8"/>
      <c r="O20" s="9"/>
      <c r="P20" s="9"/>
      <c r="Q20" s="9"/>
      <c r="R20" s="9"/>
      <c r="S20" s="9"/>
    </row>
    <row r="21" spans="1:19" s="7" customFormat="1" x14ac:dyDescent="0.25">
      <c r="B21" s="40" t="s">
        <v>16</v>
      </c>
      <c r="C21" s="40"/>
      <c r="D21" s="40"/>
      <c r="E21" s="40"/>
      <c r="F21" s="40"/>
      <c r="G21" s="40"/>
      <c r="H21" s="1" t="s">
        <v>17</v>
      </c>
      <c r="K21" s="9"/>
      <c r="L21" s="9"/>
      <c r="M21" s="9"/>
      <c r="N21" s="9"/>
      <c r="O21" s="9"/>
      <c r="P21" s="9"/>
      <c r="Q21" s="9"/>
      <c r="R21" s="9"/>
      <c r="S21" s="9"/>
    </row>
    <row r="22" spans="1:19" s="7" customFormat="1" x14ac:dyDescent="0.25">
      <c r="B22" s="10"/>
      <c r="C22" s="14"/>
      <c r="D22" s="10"/>
      <c r="E22" s="11"/>
      <c r="F22" s="12"/>
      <c r="K22" s="9"/>
      <c r="L22" s="9"/>
      <c r="M22" s="9"/>
      <c r="N22" s="9"/>
      <c r="O22" s="9"/>
      <c r="P22" s="9"/>
      <c r="Q22" s="9"/>
      <c r="R22" s="9"/>
      <c r="S22" s="9"/>
    </row>
    <row r="23" spans="1:19" s="7" customFormat="1" x14ac:dyDescent="0.25">
      <c r="B23" s="15" t="s">
        <v>4</v>
      </c>
      <c r="C23" s="15"/>
      <c r="D23" s="15"/>
      <c r="E23" s="16"/>
      <c r="F23" s="16"/>
      <c r="K23" s="9"/>
      <c r="L23" s="9"/>
      <c r="M23" s="9"/>
      <c r="N23" s="9"/>
      <c r="O23" s="9"/>
      <c r="P23" s="9"/>
      <c r="Q23" s="9"/>
      <c r="R23" s="9"/>
      <c r="S23" s="9"/>
    </row>
    <row r="24" spans="1:19" x14ac:dyDescent="0.25">
      <c r="A24" s="7"/>
      <c r="B24" s="41" t="s">
        <v>22</v>
      </c>
      <c r="C24" s="41"/>
      <c r="D24" s="41"/>
      <c r="E24" s="41"/>
      <c r="F24" s="41"/>
      <c r="G24" s="7"/>
      <c r="H24" s="1" t="s">
        <v>19</v>
      </c>
      <c r="I24" s="14"/>
      <c r="J24" s="14"/>
      <c r="K24" s="9"/>
      <c r="L24" s="9"/>
      <c r="M24" s="9"/>
      <c r="N24" s="9"/>
    </row>
    <row r="25" spans="1:19" x14ac:dyDescent="0.25">
      <c r="E25" s="2"/>
      <c r="G25" s="1"/>
      <c r="K25" s="8"/>
      <c r="L25" s="8"/>
      <c r="M25" s="8"/>
      <c r="N25" s="8"/>
    </row>
    <row r="26" spans="1:19" x14ac:dyDescent="0.25">
      <c r="E26" s="2"/>
      <c r="G26" s="1"/>
      <c r="K26" s="8"/>
      <c r="L26" s="8"/>
      <c r="M26" s="8"/>
      <c r="N26" s="8"/>
    </row>
  </sheetData>
  <mergeCells count="19">
    <mergeCell ref="B13:I13"/>
    <mergeCell ref="B14:J14"/>
    <mergeCell ref="A10:C10"/>
    <mergeCell ref="B21:G21"/>
    <mergeCell ref="B24:F24"/>
    <mergeCell ref="B18:G18"/>
    <mergeCell ref="A2:S2"/>
    <mergeCell ref="B12:J12"/>
    <mergeCell ref="K3:M3"/>
    <mergeCell ref="N3:P3"/>
    <mergeCell ref="H3:J3"/>
    <mergeCell ref="E3:G3"/>
    <mergeCell ref="D3:D4"/>
    <mergeCell ref="C3:C4"/>
    <mergeCell ref="B3:B4"/>
    <mergeCell ref="A3:A4"/>
    <mergeCell ref="A9:C9"/>
    <mergeCell ref="A11:C11"/>
    <mergeCell ref="Q3:S3"/>
  </mergeCells>
  <printOptions horizontalCentered="1"/>
  <pageMargins left="0.25" right="0.25" top="0.75" bottom="0.75" header="0.3" footer="0.3"/>
  <pageSetup paperSize="9" scale="6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2" sqref="C12"/>
    </sheetView>
  </sheetViews>
  <sheetFormatPr defaultRowHeight="15" x14ac:dyDescent="0.25"/>
  <cols>
    <col min="3" max="3" width="48.28515625" customWidth="1"/>
    <col min="6" max="6" width="23.28515625" customWidth="1"/>
    <col min="7" max="7" width="28.5703125" customWidth="1"/>
    <col min="16" max="16" width="20.42578125" customWidth="1"/>
  </cols>
  <sheetData/>
  <pageMargins left="0.7" right="0.7" top="0.75" bottom="0.75" header="0.3" footer="0.3"/>
  <pageSetup paperSize="9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НМЦ лота закупки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Грошева Виктория Александровна</cp:lastModifiedBy>
  <cp:lastPrinted>2026-04-08T10:28:45Z</cp:lastPrinted>
  <dcterms:created xsi:type="dcterms:W3CDTF">2014-06-26T05:52:50Z</dcterms:created>
  <dcterms:modified xsi:type="dcterms:W3CDTF">2026-06-25T08:38:15Z</dcterms:modified>
</cp:coreProperties>
</file>